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KOSZYKI\50248762 Uszczelki metaloplastyczne\"/>
    </mc:Choice>
  </mc:AlternateContent>
  <xr:revisionPtr revIDLastSave="0" documentId="13_ncr:1_{4C0A111C-97BD-47D7-8604-7E236F80847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1" l="1"/>
  <c r="K47" i="1"/>
  <c r="K48" i="1"/>
  <c r="K49" i="1"/>
  <c r="K50" i="1"/>
  <c r="K51" i="1"/>
  <c r="K52" i="1"/>
  <c r="K53" i="1"/>
  <c r="K54" i="1"/>
  <c r="K55" i="1"/>
  <c r="K56" i="1"/>
  <c r="K57" i="1"/>
  <c r="K58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3" i="1"/>
  <c r="K59" i="1"/>
</calcChain>
</file>

<file path=xl/sharedStrings.xml><?xml version="1.0" encoding="utf-8"?>
<sst xmlns="http://schemas.openxmlformats.org/spreadsheetml/2006/main" count="236" uniqueCount="180">
  <si>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</si>
  <si>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</si>
  <si>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</si>
  <si>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</si>
  <si>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</si>
  <si>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</si>
  <si>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</si>
  <si>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</si>
  <si>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</si>
  <si>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</si>
  <si>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</si>
  <si>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</si>
  <si>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</si>
  <si>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Cena jedn.</t>
  </si>
  <si>
    <t>Waluta</t>
  </si>
  <si>
    <t>Wartość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</si>
  <si>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</si>
  <si>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</si>
  <si>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</si>
  <si>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</si>
  <si>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</si>
  <si>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</si>
  <si>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</si>
  <si>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</si>
  <si>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</si>
  <si>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</si>
  <si>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</si>
  <si>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</si>
  <si>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</si>
  <si>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</si>
  <si>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</si>
  <si>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</si>
  <si>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</si>
  <si>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</si>
  <si>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</si>
  <si>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</si>
  <si>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</si>
  <si>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</si>
  <si>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</si>
  <si>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</si>
  <si>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</si>
  <si>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</si>
  <si>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</si>
  <si>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</si>
  <si>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</si>
  <si>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</si>
  <si>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</si>
  <si>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</si>
  <si>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</si>
  <si>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</si>
  <si>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</si>
  <si>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</si>
  <si>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</si>
  <si>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</si>
  <si>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</si>
  <si>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50248762 Komplet uszczelek metaloplastycznych</t>
  </si>
  <si>
    <t>K03-052451</t>
  </si>
  <si>
    <t>Uszczelka mtpl C10 1206/1180x3,2 1E2 PXY</t>
  </si>
  <si>
    <t>K03-052452</t>
  </si>
  <si>
    <t>Uszczelka mtpl C16 1206/1180x3,2 1E2A/B</t>
  </si>
  <si>
    <t>K03-052453</t>
  </si>
  <si>
    <t>Uszczelka mtpl C10 750/724x3 1E3 PXY2</t>
  </si>
  <si>
    <t>K03-052454</t>
  </si>
  <si>
    <t>Uszczelka mtpl C10 885/859x3 1E3 PXY2</t>
  </si>
  <si>
    <t>K03-052455</t>
  </si>
  <si>
    <t>Uszczelka mtpl C10 807/781x3 1E3 PXY2</t>
  </si>
  <si>
    <t>K03-052456</t>
  </si>
  <si>
    <t>Uszczelka mtpl C11 807/781x3 1E3 PXY2</t>
  </si>
  <si>
    <t>K03-052457</t>
  </si>
  <si>
    <t>Uszczelka mtpl C24 1266/1240x3,2 2E1 PXY</t>
  </si>
  <si>
    <t>K03-052458</t>
  </si>
  <si>
    <t>Uszczelka mtpl C10 1266/1240x3,2 2E1 PXY</t>
  </si>
  <si>
    <t>K03-052459</t>
  </si>
  <si>
    <t>Uszczelka mtpl C10 2465/2439x3 2E2 PXY2</t>
  </si>
  <si>
    <t>K03-052460</t>
  </si>
  <si>
    <t>Uszczelka mtpl C10 2429/2403x3 2E2 PXY2</t>
  </si>
  <si>
    <t>K03-052461</t>
  </si>
  <si>
    <t>Uszczelka mtpl C10 1080/1054x3,2 2E3 PXY</t>
  </si>
  <si>
    <t>K03-052462</t>
  </si>
  <si>
    <t>Uszczelka mtpl C24 1080/1054x3,2 2E3 PXY</t>
  </si>
  <si>
    <t>K03-052463</t>
  </si>
  <si>
    <t>Uszczelka mtpl C10 897/871x3,2 2E5 PXY2</t>
  </si>
  <si>
    <t>K03-052464</t>
  </si>
  <si>
    <t>Uszczelka mtpl C24 897/871x3,2 2E5 PXY2</t>
  </si>
  <si>
    <t>K03-052465</t>
  </si>
  <si>
    <t>Uszczelka mtpl C10 1248/1222x3 2E6 PXY2</t>
  </si>
  <si>
    <t>K03-052466</t>
  </si>
  <si>
    <t>Uszczelka mtpl C10 1224/1198x3 2E6 PXY2</t>
  </si>
  <si>
    <t>K03-052467</t>
  </si>
  <si>
    <t>Uszczelka mtpl C10 603/583x3 2E7 PXY2</t>
  </si>
  <si>
    <t>K03-052468</t>
  </si>
  <si>
    <t>Uszczelka mtpl C16 603/583x3 2E7 PXY2</t>
  </si>
  <si>
    <t>K03-052469</t>
  </si>
  <si>
    <t>Uszczelka mtpl C11 1030/1004x3,2 2E8 PXY</t>
  </si>
  <si>
    <t>K03-064293</t>
  </si>
  <si>
    <t>Uszczelka mtpl C10 1030/1004x3 2E8 PXY2</t>
  </si>
  <si>
    <t>K03-052470</t>
  </si>
  <si>
    <t>Uszczelka mtpl C10 757/731x3 2E10 PXY2</t>
  </si>
  <si>
    <t>K03-052471</t>
  </si>
  <si>
    <t>Uszczelka mtpl C10 957/931x3 2E9 PXY2</t>
  </si>
  <si>
    <t>K03-052472</t>
  </si>
  <si>
    <t>Uszczelka mtpl C11 757/731x3 2E10 PXY2</t>
  </si>
  <si>
    <t>K03-052473</t>
  </si>
  <si>
    <t>Uszczelka mtpl C10 865/839x3 2E11 PXY2</t>
  </si>
  <si>
    <t>K03-052474</t>
  </si>
  <si>
    <t>Uszczelka mtpl C11 865/839x3 2E11 PXY2</t>
  </si>
  <si>
    <t>K03-052475</t>
  </si>
  <si>
    <t>Uszczelka mtpl C10 945/919x3 3E2 PXY2</t>
  </si>
  <si>
    <t>K03-052476</t>
  </si>
  <si>
    <t>Uszczelka mtpl C16 945/919x3 3E2 PXY2</t>
  </si>
  <si>
    <t>K03-052477</t>
  </si>
  <si>
    <t>Uszczelka mtpl C10 861/835x3,2 3E4A/B PX</t>
  </si>
  <si>
    <t>K03-052478</t>
  </si>
  <si>
    <t>Uszczelka mtpl C11 861/835x3,2 3E4A/B PX</t>
  </si>
  <si>
    <t>K03-052479</t>
  </si>
  <si>
    <t>Uszczelka mtpl C10 538/518x3 3E5 PXY2</t>
  </si>
  <si>
    <t>K03-052480</t>
  </si>
  <si>
    <t>Uszczelka mtpl C11 538/518x3 3E5 PXY2</t>
  </si>
  <si>
    <t>K03-052481</t>
  </si>
  <si>
    <t>Uszczelka mtpl C11 1508/1482x3 3E8 PXY2</t>
  </si>
  <si>
    <t>K03-052482</t>
  </si>
  <si>
    <t>Uszczelka mtpl C15 1508/1482x3 3E8 PXY2</t>
  </si>
  <si>
    <t>K03-052483</t>
  </si>
  <si>
    <t>Uszczelka mtpl C15 1466/1440x3 3E8 PXY2</t>
  </si>
  <si>
    <t>K03-052484</t>
  </si>
  <si>
    <t>Uszczelka mtpl C10 433/413x3 3E6 PXY2</t>
  </si>
  <si>
    <t>K03-052485</t>
  </si>
  <si>
    <t>Uszczelka mtpl C11 433/413x3 3E6 PXY2</t>
  </si>
  <si>
    <t>K03-052486</t>
  </si>
  <si>
    <t>Uszczelka mtpl C10 997/971x3 6E1 PXY2</t>
  </si>
  <si>
    <t>K03-052487</t>
  </si>
  <si>
    <t>Uszczelka mtpl C10 917/891x3 6E1 PXY2</t>
  </si>
  <si>
    <t>K03-052488</t>
  </si>
  <si>
    <t>Uszczelka mtpl C10 858/832x3 6E1 PXY2</t>
  </si>
  <si>
    <t>K03-052489</t>
  </si>
  <si>
    <t>Uszczelka mtpl C11 917/891x3 6E1 PXY2</t>
  </si>
  <si>
    <t>K03-052490</t>
  </si>
  <si>
    <t>K03-052491</t>
  </si>
  <si>
    <t>Uszczelka mtpl C10 705/679x3 6E2 PXY2</t>
  </si>
  <si>
    <t>K03-052492</t>
  </si>
  <si>
    <t>Uszczelka mtpl C10 783/757x3 6E2 PXY2</t>
  </si>
  <si>
    <t>44</t>
  </si>
  <si>
    <t>K03-052493</t>
  </si>
  <si>
    <t>Uszczelka mtpl C15 705/679x3,2 6E2 PXY2</t>
  </si>
  <si>
    <t>45</t>
  </si>
  <si>
    <t>K03-052494</t>
  </si>
  <si>
    <t>Uszczelka mtpl C15 705/679x3 6E2 PXY2</t>
  </si>
  <si>
    <t>46</t>
  </si>
  <si>
    <t>K03-052495</t>
  </si>
  <si>
    <t>Uszczelka mtpl C20 650/624x3 6E2 PXY2</t>
  </si>
  <si>
    <t>47</t>
  </si>
  <si>
    <t>K03-052496</t>
  </si>
  <si>
    <t>Uszczelka mtpl C10 859/833x3 321-GR 7E1</t>
  </si>
  <si>
    <t>48</t>
  </si>
  <si>
    <t>K03-052497</t>
  </si>
  <si>
    <t>Uszczelka mtpl C10 759/733x3 321-GR 7E1</t>
  </si>
  <si>
    <t>49</t>
  </si>
  <si>
    <t>K03-052498</t>
  </si>
  <si>
    <t>Uszczelka mtpl C10 696/676x3 321-GR 7E1</t>
  </si>
  <si>
    <t>50</t>
  </si>
  <si>
    <t>K03-052499</t>
  </si>
  <si>
    <t>Uszczelka mtpl C11 759/733x3 321-GR 7E1</t>
  </si>
  <si>
    <t>51</t>
  </si>
  <si>
    <t>K03-064327</t>
  </si>
  <si>
    <t>Uszczelka mtpl C10 220/205x5 3E1 PXY2</t>
  </si>
  <si>
    <t>52</t>
  </si>
  <si>
    <t>K03-064547</t>
  </si>
  <si>
    <t>Uszczelka mtpl C10 845/819x3 3V5 PXY2</t>
  </si>
  <si>
    <t>53</t>
  </si>
  <si>
    <t>K03-064549</t>
  </si>
  <si>
    <t>Uszczelka mtpl C20 958/932x3 2E12 PXY2</t>
  </si>
  <si>
    <t>54</t>
  </si>
  <si>
    <t>K03-064551</t>
  </si>
  <si>
    <t>Uszczelka mtpl C10 1099/1073x3 2E12 PXY2</t>
  </si>
  <si>
    <t>55</t>
  </si>
  <si>
    <t>K03-064550</t>
  </si>
  <si>
    <t>Uszczelka mtpl C10 1017/991x3 2E12 PXY2</t>
  </si>
  <si>
    <t>56</t>
  </si>
  <si>
    <t>K03-064552</t>
  </si>
  <si>
    <t>Uszczelka mtpl C15 1017/991x3 2E12 PXY2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</si>
</sst>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2"/>
      <name val="Calibri Light"/>
      <family val="2"/>
      <charset val="238"/>
      <scheme val="major"/>
    </font>
    <font>
      <sz val="1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sz val="18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2"/>
      <name val="Arial"/>
      <family val="2"/>
      <charset val="238"/>
    </font>
    <font>
      <sz val="1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2" fontId="6" fillId="5" borderId="4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textRotation="90"/>
    </xf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topLeftCell="A34" zoomScale="60" zoomScaleNormal="60" workbookViewId="0">
      <selection activeCell="G10" sqref="G10"/>
    </sheetView>
  </sheetViews>
  <sheetFormatPr defaultColWidth="8.7109375" defaultRowHeight="12.75" x14ac:dyDescent="0.2"/>
  <cols>
    <col min="1" max="1" width="10.140625" style="2" bestFit="1" customWidth="1"/>
    <col min="2" max="2" width="4.42578125" style="4" customWidth="1"/>
    <col min="3" max="3" width="15.85546875" style="4" customWidth="1"/>
    <col min="4" max="4" width="51.28515625" style="4" customWidth="1"/>
    <col min="5" max="5" width="10.85546875" style="4" customWidth="1"/>
    <col min="6" max="6" width="8.7109375" style="4" customWidth="1"/>
    <col min="7" max="7" width="73.140625" style="2" customWidth="1"/>
    <col min="8" max="8" width="18.85546875" style="2" customWidth="1"/>
    <col min="9" max="9" width="14.42578125" style="2" customWidth="1"/>
    <col min="10" max="10" width="8.7109375" style="2"/>
    <col min="11" max="11" width="13.5703125" style="2" customWidth="1"/>
    <col min="12" max="16384" width="8.7109375" style="2"/>
  </cols>
  <sheetData>
    <row r="1" spans="1:11" ht="84.95" customHeight="1" x14ac:dyDescent="0.2">
      <c r="A1" s="16" t="s">
        <v>55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84.95" customHeight="1" x14ac:dyDescent="0.2">
      <c r="A2" s="1" t="s">
        <v>5</v>
      </c>
      <c r="B2" s="1" t="s">
        <v>3</v>
      </c>
      <c r="C2" s="1" t="s">
        <v>7</v>
      </c>
      <c r="D2" s="5" t="s">
        <v>6</v>
      </c>
      <c r="E2" s="15" t="s">
        <v>0</v>
      </c>
      <c r="F2" s="15" t="s">
        <v>1</v>
      </c>
      <c r="G2" s="11" t="s">
        <v>4</v>
      </c>
      <c r="H2" s="3" t="s">
        <v>2</v>
      </c>
      <c r="I2" s="6" t="s">
        <v>13</v>
      </c>
      <c r="J2" s="6" t="s">
        <v>14</v>
      </c>
      <c r="K2" s="7" t="s">
        <v>15</v>
      </c>
    </row>
    <row r="3" spans="1:11" s="4" customFormat="1" ht="69.95" customHeight="1" x14ac:dyDescent="0.2">
      <c r="A3" s="17">
        <v>50248762</v>
      </c>
      <c r="B3" s="13" t="s">
        <v>9</v>
      </c>
      <c r="C3" s="14" t="s">
        <v>56</v>
      </c>
      <c r="D3" s="14" t="s">
        <v>57</v>
      </c>
      <c r="E3" s="14">
        <v>6</v>
      </c>
      <c r="F3" s="14" t="s">
        <v>8</v>
      </c>
      <c r="G3" s="12"/>
      <c r="H3" s="8"/>
      <c r="I3" s="8"/>
      <c r="J3" s="8"/>
      <c r="K3" s="9">
        <f>E3*I3</f>
        <v>0</v>
      </c>
    </row>
    <row r="4" spans="1:11" s="4" customFormat="1" ht="69.95" customHeight="1" x14ac:dyDescent="0.2">
      <c r="A4" s="18"/>
      <c r="B4" s="13" t="s">
        <v>10</v>
      </c>
      <c r="C4" s="14" t="s">
        <v>58</v>
      </c>
      <c r="D4" s="14" t="s">
        <v>59</v>
      </c>
      <c r="E4" s="14">
        <v>10</v>
      </c>
      <c r="F4" s="14" t="s">
        <v>8</v>
      </c>
      <c r="G4" s="12"/>
      <c r="H4" s="8"/>
      <c r="I4" s="8"/>
      <c r="J4" s="8"/>
      <c r="K4" s="9">
        <f t="shared" ref="K4:K45" si="0">E4*I4</f>
        <v>0</v>
      </c>
    </row>
    <row r="5" spans="1:11" s="4" customFormat="1" ht="69.95" customHeight="1" x14ac:dyDescent="0.2">
      <c r="A5" s="18"/>
      <c r="B5" s="13" t="s">
        <v>11</v>
      </c>
      <c r="C5" s="14" t="s">
        <v>60</v>
      </c>
      <c r="D5" s="14" t="s">
        <v>61</v>
      </c>
      <c r="E5" s="14">
        <v>2</v>
      </c>
      <c r="F5" s="14" t="s">
        <v>8</v>
      </c>
      <c r="G5" s="12"/>
      <c r="H5" s="8"/>
      <c r="I5" s="8"/>
      <c r="J5" s="8"/>
      <c r="K5" s="9">
        <f t="shared" si="0"/>
        <v>0</v>
      </c>
    </row>
    <row r="6" spans="1:11" s="4" customFormat="1" ht="69.95" customHeight="1" x14ac:dyDescent="0.2">
      <c r="A6" s="18"/>
      <c r="B6" s="13" t="s">
        <v>12</v>
      </c>
      <c r="C6" s="14" t="s">
        <v>62</v>
      </c>
      <c r="D6" s="14" t="s">
        <v>63</v>
      </c>
      <c r="E6" s="14">
        <v>2</v>
      </c>
      <c r="F6" s="14" t="s">
        <v>8</v>
      </c>
      <c r="G6" s="12"/>
      <c r="H6" s="8"/>
      <c r="I6" s="8"/>
      <c r="J6" s="8"/>
      <c r="K6" s="9">
        <f t="shared" si="0"/>
        <v>0</v>
      </c>
    </row>
    <row r="7" spans="1:11" ht="69.95" customHeight="1" x14ac:dyDescent="0.2">
      <c r="A7" s="18"/>
      <c r="B7" s="13" t="s">
        <v>16</v>
      </c>
      <c r="C7" s="14" t="s">
        <v>64</v>
      </c>
      <c r="D7" s="14" t="s">
        <v>65</v>
      </c>
      <c r="E7" s="14">
        <v>2</v>
      </c>
      <c r="F7" s="14" t="s">
        <v>8</v>
      </c>
      <c r="G7" s="12"/>
      <c r="H7" s="8"/>
      <c r="I7" s="8"/>
      <c r="J7" s="8"/>
      <c r="K7" s="9">
        <f t="shared" si="0"/>
        <v>0</v>
      </c>
    </row>
    <row r="8" spans="1:11" ht="69.95" customHeight="1" x14ac:dyDescent="0.2">
      <c r="A8" s="18"/>
      <c r="B8" s="13" t="s">
        <v>17</v>
      </c>
      <c r="C8" s="14" t="s">
        <v>66</v>
      </c>
      <c r="D8" s="14" t="s">
        <v>67</v>
      </c>
      <c r="E8" s="14">
        <v>4</v>
      </c>
      <c r="F8" s="14" t="s">
        <v>8</v>
      </c>
      <c r="G8" s="12"/>
      <c r="H8" s="8"/>
      <c r="I8" s="8"/>
      <c r="J8" s="8"/>
      <c r="K8" s="9">
        <f t="shared" si="0"/>
        <v>0</v>
      </c>
    </row>
    <row r="9" spans="1:11" ht="69.95" customHeight="1" x14ac:dyDescent="0.2">
      <c r="A9" s="18"/>
      <c r="B9" s="13" t="s">
        <v>18</v>
      </c>
      <c r="C9" s="14" t="s">
        <v>68</v>
      </c>
      <c r="D9" s="14" t="s">
        <v>69</v>
      </c>
      <c r="E9" s="14">
        <v>4</v>
      </c>
      <c r="F9" s="14" t="s">
        <v>8</v>
      </c>
      <c r="G9" s="12"/>
      <c r="H9" s="8"/>
      <c r="I9" s="8"/>
      <c r="J9" s="8"/>
      <c r="K9" s="9">
        <f t="shared" si="0"/>
        <v>0</v>
      </c>
    </row>
    <row r="10" spans="1:11" ht="69.95" customHeight="1" x14ac:dyDescent="0.2">
      <c r="A10" s="18"/>
      <c r="B10" s="13" t="s">
        <v>19</v>
      </c>
      <c r="C10" s="14" t="s">
        <v>70</v>
      </c>
      <c r="D10" s="14" t="s">
        <v>71</v>
      </c>
      <c r="E10" s="14">
        <v>2</v>
      </c>
      <c r="F10" s="14" t="s">
        <v>8</v>
      </c>
      <c r="G10" s="12"/>
      <c r="H10" s="8"/>
      <c r="I10" s="8"/>
      <c r="J10" s="8"/>
      <c r="K10" s="9">
        <f t="shared" si="0"/>
        <v>0</v>
      </c>
    </row>
    <row r="11" spans="1:11" ht="69.95" customHeight="1" x14ac:dyDescent="0.2">
      <c r="A11" s="18"/>
      <c r="B11" s="13" t="s">
        <v>20</v>
      </c>
      <c r="C11" s="14" t="s">
        <v>72</v>
      </c>
      <c r="D11" s="14" t="s">
        <v>73</v>
      </c>
      <c r="E11" s="14">
        <v>2</v>
      </c>
      <c r="F11" s="14" t="s">
        <v>8</v>
      </c>
      <c r="G11" s="12"/>
      <c r="H11" s="8"/>
      <c r="I11" s="8"/>
      <c r="J11" s="8"/>
      <c r="K11" s="9">
        <f t="shared" si="0"/>
        <v>0</v>
      </c>
    </row>
    <row r="12" spans="1:11" ht="69.95" customHeight="1" x14ac:dyDescent="0.2">
      <c r="A12" s="18"/>
      <c r="B12" s="13" t="s">
        <v>21</v>
      </c>
      <c r="C12" s="14" t="s">
        <v>74</v>
      </c>
      <c r="D12" s="14" t="s">
        <v>75</v>
      </c>
      <c r="E12" s="14">
        <v>2</v>
      </c>
      <c r="F12" s="14" t="s">
        <v>8</v>
      </c>
      <c r="G12" s="12"/>
      <c r="H12" s="8"/>
      <c r="I12" s="8"/>
      <c r="J12" s="8"/>
      <c r="K12" s="9">
        <f t="shared" si="0"/>
        <v>0</v>
      </c>
    </row>
    <row r="13" spans="1:11" ht="69.95" customHeight="1" x14ac:dyDescent="0.2">
      <c r="A13" s="18"/>
      <c r="B13" s="13" t="s">
        <v>22</v>
      </c>
      <c r="C13" s="14" t="s">
        <v>76</v>
      </c>
      <c r="D13" s="14" t="s">
        <v>77</v>
      </c>
      <c r="E13" s="14">
        <v>2</v>
      </c>
      <c r="F13" s="14" t="s">
        <v>8</v>
      </c>
      <c r="G13" s="12"/>
      <c r="H13" s="8"/>
      <c r="I13" s="8"/>
      <c r="J13" s="8"/>
      <c r="K13" s="9">
        <f t="shared" si="0"/>
        <v>0</v>
      </c>
    </row>
    <row r="14" spans="1:11" ht="69.95" customHeight="1" x14ac:dyDescent="0.2">
      <c r="A14" s="18"/>
      <c r="B14" s="13" t="s">
        <v>23</v>
      </c>
      <c r="C14" s="14" t="s">
        <v>78</v>
      </c>
      <c r="D14" s="14" t="s">
        <v>79</v>
      </c>
      <c r="E14" s="14">
        <v>4</v>
      </c>
      <c r="F14" s="14" t="s">
        <v>8</v>
      </c>
      <c r="G14" s="12"/>
      <c r="H14" s="8"/>
      <c r="I14" s="8"/>
      <c r="J14" s="8"/>
      <c r="K14" s="9">
        <f t="shared" si="0"/>
        <v>0</v>
      </c>
    </row>
    <row r="15" spans="1:11" ht="69.95" customHeight="1" x14ac:dyDescent="0.2">
      <c r="A15" s="18"/>
      <c r="B15" s="13" t="s">
        <v>24</v>
      </c>
      <c r="C15" s="14" t="s">
        <v>80</v>
      </c>
      <c r="D15" s="14" t="s">
        <v>81</v>
      </c>
      <c r="E15" s="14">
        <v>2</v>
      </c>
      <c r="F15" s="14" t="s">
        <v>8</v>
      </c>
      <c r="G15" s="12"/>
      <c r="H15" s="8"/>
      <c r="I15" s="8"/>
      <c r="J15" s="8"/>
      <c r="K15" s="9">
        <f t="shared" si="0"/>
        <v>0</v>
      </c>
    </row>
    <row r="16" spans="1:11" ht="69.95" customHeight="1" x14ac:dyDescent="0.2">
      <c r="A16" s="18"/>
      <c r="B16" s="13" t="s">
        <v>25</v>
      </c>
      <c r="C16" s="14" t="s">
        <v>82</v>
      </c>
      <c r="D16" s="14" t="s">
        <v>83</v>
      </c>
      <c r="E16" s="14">
        <v>4</v>
      </c>
      <c r="F16" s="14" t="s">
        <v>8</v>
      </c>
      <c r="G16" s="12"/>
      <c r="H16" s="8"/>
      <c r="I16" s="8"/>
      <c r="J16" s="8"/>
      <c r="K16" s="9">
        <f t="shared" si="0"/>
        <v>0</v>
      </c>
    </row>
    <row r="17" spans="1:11" ht="69.95" customHeight="1" x14ac:dyDescent="0.2">
      <c r="A17" s="18"/>
      <c r="B17" s="13" t="s">
        <v>26</v>
      </c>
      <c r="C17" s="14" t="s">
        <v>84</v>
      </c>
      <c r="D17" s="14" t="s">
        <v>85</v>
      </c>
      <c r="E17" s="14">
        <v>2</v>
      </c>
      <c r="F17" s="14" t="s">
        <v>8</v>
      </c>
      <c r="G17" s="12"/>
      <c r="H17" s="8"/>
      <c r="I17" s="8"/>
      <c r="J17" s="8"/>
      <c r="K17" s="9">
        <f t="shared" si="0"/>
        <v>0</v>
      </c>
    </row>
    <row r="18" spans="1:11" ht="69.95" customHeight="1" x14ac:dyDescent="0.2">
      <c r="A18" s="18"/>
      <c r="B18" s="13" t="s">
        <v>27</v>
      </c>
      <c r="C18" s="14" t="s">
        <v>86</v>
      </c>
      <c r="D18" s="14" t="s">
        <v>87</v>
      </c>
      <c r="E18" s="14">
        <v>2</v>
      </c>
      <c r="F18" s="14" t="s">
        <v>8</v>
      </c>
      <c r="G18" s="12"/>
      <c r="H18" s="8"/>
      <c r="I18" s="8"/>
      <c r="J18" s="8"/>
      <c r="K18" s="9">
        <f t="shared" si="0"/>
        <v>0</v>
      </c>
    </row>
    <row r="19" spans="1:11" ht="69.95" customHeight="1" x14ac:dyDescent="0.2">
      <c r="A19" s="18"/>
      <c r="B19" s="13" t="s">
        <v>28</v>
      </c>
      <c r="C19" s="14" t="s">
        <v>88</v>
      </c>
      <c r="D19" s="14" t="s">
        <v>89</v>
      </c>
      <c r="E19" s="14">
        <v>2</v>
      </c>
      <c r="F19" s="14" t="s">
        <v>8</v>
      </c>
      <c r="G19" s="12"/>
      <c r="H19" s="8"/>
      <c r="I19" s="8"/>
      <c r="J19" s="8"/>
      <c r="K19" s="9">
        <f t="shared" si="0"/>
        <v>0</v>
      </c>
    </row>
    <row r="20" spans="1:11" ht="69.95" customHeight="1" x14ac:dyDescent="0.2">
      <c r="A20" s="18"/>
      <c r="B20" s="13" t="s">
        <v>29</v>
      </c>
      <c r="C20" s="14" t="s">
        <v>90</v>
      </c>
      <c r="D20" s="14" t="s">
        <v>91</v>
      </c>
      <c r="E20" s="14">
        <v>4</v>
      </c>
      <c r="F20" s="14" t="s">
        <v>8</v>
      </c>
      <c r="G20" s="12"/>
      <c r="H20" s="8"/>
      <c r="I20" s="8"/>
      <c r="J20" s="8"/>
      <c r="K20" s="9">
        <f t="shared" si="0"/>
        <v>0</v>
      </c>
    </row>
    <row r="21" spans="1:11" ht="69.95" customHeight="1" x14ac:dyDescent="0.2">
      <c r="A21" s="18"/>
      <c r="B21" s="13" t="s">
        <v>30</v>
      </c>
      <c r="C21" s="14" t="s">
        <v>92</v>
      </c>
      <c r="D21" s="14" t="s">
        <v>93</v>
      </c>
      <c r="E21" s="14">
        <v>4</v>
      </c>
      <c r="F21" s="14" t="s">
        <v>8</v>
      </c>
      <c r="G21" s="12"/>
      <c r="H21" s="8"/>
      <c r="I21" s="8"/>
      <c r="J21" s="8"/>
      <c r="K21" s="9">
        <f t="shared" si="0"/>
        <v>0</v>
      </c>
    </row>
    <row r="22" spans="1:11" ht="69.95" customHeight="1" x14ac:dyDescent="0.2">
      <c r="A22" s="18"/>
      <c r="B22" s="13" t="s">
        <v>31</v>
      </c>
      <c r="C22" s="14" t="s">
        <v>94</v>
      </c>
      <c r="D22" s="14" t="s">
        <v>95</v>
      </c>
      <c r="E22" s="14">
        <v>2</v>
      </c>
      <c r="F22" s="14" t="s">
        <v>8</v>
      </c>
      <c r="G22" s="12"/>
      <c r="H22" s="8"/>
      <c r="I22" s="8"/>
      <c r="J22" s="8"/>
      <c r="K22" s="9">
        <f t="shared" si="0"/>
        <v>0</v>
      </c>
    </row>
    <row r="23" spans="1:11" ht="69.95" customHeight="1" x14ac:dyDescent="0.2">
      <c r="A23" s="18"/>
      <c r="B23" s="13" t="s">
        <v>32</v>
      </c>
      <c r="C23" s="14" t="s">
        <v>96</v>
      </c>
      <c r="D23" s="14" t="s">
        <v>97</v>
      </c>
      <c r="E23" s="14">
        <v>2</v>
      </c>
      <c r="F23" s="14" t="s">
        <v>8</v>
      </c>
      <c r="G23" s="12"/>
      <c r="H23" s="8"/>
      <c r="I23" s="8"/>
      <c r="J23" s="8"/>
      <c r="K23" s="9">
        <f t="shared" si="0"/>
        <v>0</v>
      </c>
    </row>
    <row r="24" spans="1:11" ht="69.95" customHeight="1" x14ac:dyDescent="0.2">
      <c r="A24" s="18"/>
      <c r="B24" s="13" t="s">
        <v>33</v>
      </c>
      <c r="C24" s="14" t="s">
        <v>98</v>
      </c>
      <c r="D24" s="14" t="s">
        <v>99</v>
      </c>
      <c r="E24" s="14">
        <v>4</v>
      </c>
      <c r="F24" s="14" t="s">
        <v>8</v>
      </c>
      <c r="G24" s="12"/>
      <c r="H24" s="8"/>
      <c r="I24" s="8"/>
      <c r="J24" s="8"/>
      <c r="K24" s="9">
        <f t="shared" si="0"/>
        <v>0</v>
      </c>
    </row>
    <row r="25" spans="1:11" ht="69.95" customHeight="1" x14ac:dyDescent="0.2">
      <c r="A25" s="18"/>
      <c r="B25" s="13" t="s">
        <v>34</v>
      </c>
      <c r="C25" s="14" t="s">
        <v>100</v>
      </c>
      <c r="D25" s="14" t="s">
        <v>101</v>
      </c>
      <c r="E25" s="14">
        <v>4</v>
      </c>
      <c r="F25" s="14" t="s">
        <v>8</v>
      </c>
      <c r="G25" s="12"/>
      <c r="H25" s="8"/>
      <c r="I25" s="8"/>
      <c r="J25" s="8"/>
      <c r="K25" s="9">
        <f t="shared" si="0"/>
        <v>0</v>
      </c>
    </row>
    <row r="26" spans="1:11" ht="69.95" customHeight="1" x14ac:dyDescent="0.2">
      <c r="A26" s="18"/>
      <c r="B26" s="13" t="s">
        <v>35</v>
      </c>
      <c r="C26" s="14" t="s">
        <v>102</v>
      </c>
      <c r="D26" s="14" t="s">
        <v>103</v>
      </c>
      <c r="E26" s="14">
        <v>4</v>
      </c>
      <c r="F26" s="14" t="s">
        <v>8</v>
      </c>
      <c r="G26" s="12"/>
      <c r="H26" s="8"/>
      <c r="I26" s="8"/>
      <c r="J26" s="8"/>
      <c r="K26" s="9">
        <f t="shared" si="0"/>
        <v>0</v>
      </c>
    </row>
    <row r="27" spans="1:11" ht="69.95" customHeight="1" x14ac:dyDescent="0.2">
      <c r="A27" s="18"/>
      <c r="B27" s="13" t="s">
        <v>36</v>
      </c>
      <c r="C27" s="14" t="s">
        <v>104</v>
      </c>
      <c r="D27" s="14" t="s">
        <v>105</v>
      </c>
      <c r="E27" s="14">
        <v>2</v>
      </c>
      <c r="F27" s="14" t="s">
        <v>8</v>
      </c>
      <c r="G27" s="12"/>
      <c r="H27" s="8"/>
      <c r="I27" s="8"/>
      <c r="J27" s="8"/>
      <c r="K27" s="9">
        <f t="shared" si="0"/>
        <v>0</v>
      </c>
    </row>
    <row r="28" spans="1:11" ht="69.95" customHeight="1" x14ac:dyDescent="0.2">
      <c r="A28" s="18"/>
      <c r="B28" s="13" t="s">
        <v>37</v>
      </c>
      <c r="C28" s="14" t="s">
        <v>106</v>
      </c>
      <c r="D28" s="14" t="s">
        <v>107</v>
      </c>
      <c r="E28" s="14">
        <v>2</v>
      </c>
      <c r="F28" s="14" t="s">
        <v>8</v>
      </c>
      <c r="G28" s="12"/>
      <c r="H28" s="8"/>
      <c r="I28" s="8"/>
      <c r="J28" s="8"/>
      <c r="K28" s="9">
        <f t="shared" si="0"/>
        <v>0</v>
      </c>
    </row>
    <row r="29" spans="1:11" ht="69.95" customHeight="1" x14ac:dyDescent="0.2">
      <c r="A29" s="18"/>
      <c r="B29" s="13" t="s">
        <v>38</v>
      </c>
      <c r="C29" s="14" t="s">
        <v>108</v>
      </c>
      <c r="D29" s="14" t="s">
        <v>109</v>
      </c>
      <c r="E29" s="14">
        <v>4</v>
      </c>
      <c r="F29" s="14" t="s">
        <v>8</v>
      </c>
      <c r="G29" s="12"/>
      <c r="H29" s="8"/>
      <c r="I29" s="8"/>
      <c r="J29" s="8"/>
      <c r="K29" s="9">
        <f t="shared" si="0"/>
        <v>0</v>
      </c>
    </row>
    <row r="30" spans="1:11" ht="69.95" customHeight="1" x14ac:dyDescent="0.2">
      <c r="A30" s="18"/>
      <c r="B30" s="13" t="s">
        <v>39</v>
      </c>
      <c r="C30" s="14" t="s">
        <v>110</v>
      </c>
      <c r="D30" s="14" t="s">
        <v>111</v>
      </c>
      <c r="E30" s="14">
        <v>4</v>
      </c>
      <c r="F30" s="14" t="s">
        <v>8</v>
      </c>
      <c r="G30" s="12"/>
      <c r="H30" s="8"/>
      <c r="I30" s="8"/>
      <c r="J30" s="8"/>
      <c r="K30" s="9">
        <f t="shared" si="0"/>
        <v>0</v>
      </c>
    </row>
    <row r="31" spans="1:11" ht="69.95" customHeight="1" x14ac:dyDescent="0.2">
      <c r="A31" s="18"/>
      <c r="B31" s="13" t="s">
        <v>40</v>
      </c>
      <c r="C31" s="14" t="s">
        <v>112</v>
      </c>
      <c r="D31" s="14" t="s">
        <v>113</v>
      </c>
      <c r="E31" s="14">
        <v>8</v>
      </c>
      <c r="F31" s="14" t="s">
        <v>8</v>
      </c>
      <c r="G31" s="12"/>
      <c r="H31" s="8"/>
      <c r="I31" s="8"/>
      <c r="J31" s="8"/>
      <c r="K31" s="9">
        <f t="shared" si="0"/>
        <v>0</v>
      </c>
    </row>
    <row r="32" spans="1:11" ht="69.95" customHeight="1" x14ac:dyDescent="0.2">
      <c r="A32" s="18"/>
      <c r="B32" s="13" t="s">
        <v>41</v>
      </c>
      <c r="C32" s="14" t="s">
        <v>114</v>
      </c>
      <c r="D32" s="14" t="s">
        <v>115</v>
      </c>
      <c r="E32" s="14">
        <v>2</v>
      </c>
      <c r="F32" s="14" t="s">
        <v>8</v>
      </c>
      <c r="G32" s="12"/>
      <c r="H32" s="8"/>
      <c r="I32" s="8"/>
      <c r="J32" s="8"/>
      <c r="K32" s="9">
        <f t="shared" si="0"/>
        <v>0</v>
      </c>
    </row>
    <row r="33" spans="1:11" ht="69.95" customHeight="1" x14ac:dyDescent="0.2">
      <c r="A33" s="18"/>
      <c r="B33" s="13" t="s">
        <v>42</v>
      </c>
      <c r="C33" s="14" t="s">
        <v>116</v>
      </c>
      <c r="D33" s="14" t="s">
        <v>117</v>
      </c>
      <c r="E33" s="14">
        <v>2</v>
      </c>
      <c r="F33" s="14" t="s">
        <v>8</v>
      </c>
      <c r="G33" s="12"/>
      <c r="H33" s="8"/>
      <c r="I33" s="8"/>
      <c r="J33" s="8"/>
      <c r="K33" s="9">
        <f t="shared" si="0"/>
        <v>0</v>
      </c>
    </row>
    <row r="34" spans="1:11" ht="69.95" customHeight="1" x14ac:dyDescent="0.2">
      <c r="A34" s="18"/>
      <c r="B34" s="13" t="s">
        <v>43</v>
      </c>
      <c r="C34" s="14" t="s">
        <v>118</v>
      </c>
      <c r="D34" s="14" t="s">
        <v>119</v>
      </c>
      <c r="E34" s="14">
        <v>2</v>
      </c>
      <c r="F34" s="14" t="s">
        <v>8</v>
      </c>
      <c r="G34" s="12"/>
      <c r="H34" s="8"/>
      <c r="I34" s="8"/>
      <c r="J34" s="8"/>
      <c r="K34" s="9">
        <f t="shared" si="0"/>
        <v>0</v>
      </c>
    </row>
    <row r="35" spans="1:11" ht="69.95" customHeight="1" x14ac:dyDescent="0.2">
      <c r="A35" s="18"/>
      <c r="B35" s="13" t="s">
        <v>44</v>
      </c>
      <c r="C35" s="14" t="s">
        <v>120</v>
      </c>
      <c r="D35" s="14" t="s">
        <v>121</v>
      </c>
      <c r="E35" s="14">
        <v>2</v>
      </c>
      <c r="F35" s="14" t="s">
        <v>8</v>
      </c>
      <c r="G35" s="12"/>
      <c r="H35" s="8"/>
      <c r="I35" s="8"/>
      <c r="J35" s="8"/>
      <c r="K35" s="9">
        <f t="shared" si="0"/>
        <v>0</v>
      </c>
    </row>
    <row r="36" spans="1:11" ht="69.95" customHeight="1" x14ac:dyDescent="0.2">
      <c r="A36" s="18"/>
      <c r="B36" s="13" t="s">
        <v>45</v>
      </c>
      <c r="C36" s="14" t="s">
        <v>122</v>
      </c>
      <c r="D36" s="14" t="s">
        <v>123</v>
      </c>
      <c r="E36" s="14">
        <v>2</v>
      </c>
      <c r="F36" s="14" t="s">
        <v>8</v>
      </c>
      <c r="G36" s="12"/>
      <c r="H36" s="8"/>
      <c r="I36" s="8"/>
      <c r="J36" s="8"/>
      <c r="K36" s="9">
        <f t="shared" si="0"/>
        <v>0</v>
      </c>
    </row>
    <row r="37" spans="1:11" ht="69.95" customHeight="1" x14ac:dyDescent="0.2">
      <c r="A37" s="18"/>
      <c r="B37" s="13" t="s">
        <v>46</v>
      </c>
      <c r="C37" s="14" t="s">
        <v>124</v>
      </c>
      <c r="D37" s="14" t="s">
        <v>125</v>
      </c>
      <c r="E37" s="14">
        <v>2</v>
      </c>
      <c r="F37" s="14" t="s">
        <v>8</v>
      </c>
      <c r="G37" s="12"/>
      <c r="H37" s="8"/>
      <c r="I37" s="8"/>
      <c r="J37" s="8"/>
      <c r="K37" s="9">
        <f t="shared" si="0"/>
        <v>0</v>
      </c>
    </row>
    <row r="38" spans="1:11" ht="69.95" customHeight="1" x14ac:dyDescent="0.2">
      <c r="A38" s="18"/>
      <c r="B38" s="13" t="s">
        <v>47</v>
      </c>
      <c r="C38" s="14" t="s">
        <v>126</v>
      </c>
      <c r="D38" s="14" t="s">
        <v>127</v>
      </c>
      <c r="E38" s="14">
        <v>4</v>
      </c>
      <c r="F38" s="14" t="s">
        <v>8</v>
      </c>
      <c r="G38" s="12"/>
      <c r="H38" s="8"/>
      <c r="I38" s="8"/>
      <c r="J38" s="8"/>
      <c r="K38" s="9">
        <f t="shared" si="0"/>
        <v>0</v>
      </c>
    </row>
    <row r="39" spans="1:11" ht="69.95" customHeight="1" x14ac:dyDescent="0.2">
      <c r="A39" s="18"/>
      <c r="B39" s="13" t="s">
        <v>48</v>
      </c>
      <c r="C39" s="14" t="s">
        <v>128</v>
      </c>
      <c r="D39" s="14" t="s">
        <v>129</v>
      </c>
      <c r="E39" s="14">
        <v>2</v>
      </c>
      <c r="F39" s="14" t="s">
        <v>8</v>
      </c>
      <c r="G39" s="12"/>
      <c r="H39" s="8"/>
      <c r="I39" s="8"/>
      <c r="J39" s="8"/>
      <c r="K39" s="9">
        <f t="shared" si="0"/>
        <v>0</v>
      </c>
    </row>
    <row r="40" spans="1:11" ht="69.95" customHeight="1" x14ac:dyDescent="0.2">
      <c r="A40" s="18"/>
      <c r="B40" s="13" t="s">
        <v>49</v>
      </c>
      <c r="C40" s="14" t="s">
        <v>130</v>
      </c>
      <c r="D40" s="14" t="s">
        <v>131</v>
      </c>
      <c r="E40" s="14">
        <v>2</v>
      </c>
      <c r="F40" s="14" t="s">
        <v>8</v>
      </c>
      <c r="G40" s="12"/>
      <c r="H40" s="8"/>
      <c r="I40" s="8"/>
      <c r="J40" s="8"/>
      <c r="K40" s="9">
        <f t="shared" si="0"/>
        <v>0</v>
      </c>
    </row>
    <row r="41" spans="1:11" ht="69.95" customHeight="1" x14ac:dyDescent="0.2">
      <c r="A41" s="18"/>
      <c r="B41" s="13" t="s">
        <v>50</v>
      </c>
      <c r="C41" s="14" t="s">
        <v>132</v>
      </c>
      <c r="D41" s="14" t="s">
        <v>133</v>
      </c>
      <c r="E41" s="14">
        <v>2</v>
      </c>
      <c r="F41" s="14" t="s">
        <v>8</v>
      </c>
      <c r="G41" s="12"/>
      <c r="H41" s="8"/>
      <c r="I41" s="8"/>
      <c r="J41" s="8"/>
      <c r="K41" s="9">
        <f t="shared" si="0"/>
        <v>0</v>
      </c>
    </row>
    <row r="42" spans="1:11" ht="69.95" customHeight="1" x14ac:dyDescent="0.2">
      <c r="A42" s="18"/>
      <c r="B42" s="13" t="s">
        <v>51</v>
      </c>
      <c r="C42" s="14" t="s">
        <v>134</v>
      </c>
      <c r="D42" s="14" t="s">
        <v>135</v>
      </c>
      <c r="E42" s="14">
        <v>2</v>
      </c>
      <c r="F42" s="14" t="s">
        <v>8</v>
      </c>
      <c r="G42" s="12"/>
      <c r="H42" s="8"/>
      <c r="I42" s="8"/>
      <c r="J42" s="8"/>
      <c r="K42" s="9">
        <f t="shared" si="0"/>
        <v>0</v>
      </c>
    </row>
    <row r="43" spans="1:11" ht="69.95" customHeight="1" x14ac:dyDescent="0.2">
      <c r="A43" s="18"/>
      <c r="B43" s="13" t="s">
        <v>52</v>
      </c>
      <c r="C43" s="14" t="s">
        <v>136</v>
      </c>
      <c r="D43" s="14" t="s">
        <v>135</v>
      </c>
      <c r="E43" s="14">
        <v>2</v>
      </c>
      <c r="F43" s="14" t="s">
        <v>8</v>
      </c>
      <c r="G43" s="12"/>
      <c r="H43" s="8"/>
      <c r="I43" s="8"/>
      <c r="J43" s="8"/>
      <c r="K43" s="9">
        <f t="shared" si="0"/>
        <v>0</v>
      </c>
    </row>
    <row r="44" spans="1:11" ht="69.95" customHeight="1" x14ac:dyDescent="0.2">
      <c r="A44" s="18"/>
      <c r="B44" s="13" t="s">
        <v>53</v>
      </c>
      <c r="C44" s="14" t="s">
        <v>137</v>
      </c>
      <c r="D44" s="14" t="s">
        <v>138</v>
      </c>
      <c r="E44" s="14">
        <v>2</v>
      </c>
      <c r="F44" s="14" t="s">
        <v>8</v>
      </c>
      <c r="G44" s="12"/>
      <c r="H44" s="8"/>
      <c r="I44" s="8"/>
      <c r="J44" s="8"/>
      <c r="K44" s="9">
        <f t="shared" si="0"/>
        <v>0</v>
      </c>
    </row>
    <row r="45" spans="1:11" ht="69.95" customHeight="1" x14ac:dyDescent="0.2">
      <c r="A45" s="18"/>
      <c r="B45" s="13" t="s">
        <v>54</v>
      </c>
      <c r="C45" s="14" t="s">
        <v>139</v>
      </c>
      <c r="D45" s="14" t="s">
        <v>140</v>
      </c>
      <c r="E45" s="14">
        <v>2</v>
      </c>
      <c r="F45" s="14" t="s">
        <v>8</v>
      </c>
      <c r="G45" s="12"/>
      <c r="H45" s="8"/>
      <c r="I45" s="8"/>
      <c r="J45" s="8"/>
      <c r="K45" s="9">
        <f t="shared" si="0"/>
        <v>0</v>
      </c>
    </row>
    <row r="46" spans="1:11" ht="69.95" customHeight="1" x14ac:dyDescent="0.2">
      <c r="B46" s="13" t="s">
        <v>141</v>
      </c>
      <c r="C46" s="14" t="s">
        <v>142</v>
      </c>
      <c r="D46" s="14" t="s">
        <v>143</v>
      </c>
      <c r="E46" s="14">
        <v>2</v>
      </c>
      <c r="F46" s="14" t="s">
        <v>8</v>
      </c>
      <c r="G46" s="12"/>
      <c r="H46" s="8"/>
      <c r="I46" s="8"/>
      <c r="J46" s="8"/>
      <c r="K46" s="9">
        <f t="shared" ref="K46:K58" si="1">E46*I46</f>
        <v>0</v>
      </c>
    </row>
    <row r="47" spans="1:11" ht="69.95" customHeight="1" x14ac:dyDescent="0.2">
      <c r="B47" s="13" t="s">
        <v>144</v>
      </c>
      <c r="C47" s="14" t="s">
        <v>145</v>
      </c>
      <c r="D47" s="14" t="s">
        <v>146</v>
      </c>
      <c r="E47" s="14">
        <v>2</v>
      </c>
      <c r="F47" s="14" t="s">
        <v>8</v>
      </c>
      <c r="G47" s="12"/>
      <c r="H47" s="8"/>
      <c r="I47" s="8"/>
      <c r="J47" s="8"/>
      <c r="K47" s="9">
        <f t="shared" si="1"/>
        <v>0</v>
      </c>
    </row>
    <row r="48" spans="1:11" ht="69.95" customHeight="1" x14ac:dyDescent="0.2">
      <c r="B48" s="13" t="s">
        <v>147</v>
      </c>
      <c r="C48" s="14" t="s">
        <v>148</v>
      </c>
      <c r="D48" s="14" t="s">
        <v>149</v>
      </c>
      <c r="E48" s="14">
        <v>2</v>
      </c>
      <c r="F48" s="14" t="s">
        <v>8</v>
      </c>
      <c r="G48" s="12"/>
      <c r="H48" s="8"/>
      <c r="I48" s="8"/>
      <c r="J48" s="8"/>
      <c r="K48" s="9">
        <f t="shared" si="1"/>
        <v>0</v>
      </c>
    </row>
    <row r="49" spans="2:11" ht="69.95" customHeight="1" x14ac:dyDescent="0.2">
      <c r="B49" s="13" t="s">
        <v>150</v>
      </c>
      <c r="C49" s="14" t="s">
        <v>151</v>
      </c>
      <c r="D49" s="14" t="s">
        <v>152</v>
      </c>
      <c r="E49" s="14">
        <v>2</v>
      </c>
      <c r="F49" s="14" t="s">
        <v>8</v>
      </c>
      <c r="G49" s="12"/>
      <c r="H49" s="8"/>
      <c r="I49" s="8"/>
      <c r="J49" s="8"/>
      <c r="K49" s="9">
        <f t="shared" si="1"/>
        <v>0</v>
      </c>
    </row>
    <row r="50" spans="2:11" ht="69.95" customHeight="1" x14ac:dyDescent="0.2">
      <c r="B50" s="13" t="s">
        <v>153</v>
      </c>
      <c r="C50" s="14" t="s">
        <v>154</v>
      </c>
      <c r="D50" s="14" t="s">
        <v>155</v>
      </c>
      <c r="E50" s="14">
        <v>2</v>
      </c>
      <c r="F50" s="14" t="s">
        <v>8</v>
      </c>
      <c r="G50" s="12"/>
      <c r="H50" s="8"/>
      <c r="I50" s="8"/>
      <c r="J50" s="8"/>
      <c r="K50" s="9">
        <f t="shared" si="1"/>
        <v>0</v>
      </c>
    </row>
    <row r="51" spans="2:11" ht="69.95" customHeight="1" x14ac:dyDescent="0.2">
      <c r="B51" s="13" t="s">
        <v>156</v>
      </c>
      <c r="C51" s="14" t="s">
        <v>157</v>
      </c>
      <c r="D51" s="14" t="s">
        <v>158</v>
      </c>
      <c r="E51" s="14">
        <v>2</v>
      </c>
      <c r="F51" s="14" t="s">
        <v>8</v>
      </c>
      <c r="G51" s="12"/>
      <c r="H51" s="8"/>
      <c r="I51" s="8"/>
      <c r="J51" s="8"/>
      <c r="K51" s="9">
        <f t="shared" si="1"/>
        <v>0</v>
      </c>
    </row>
    <row r="52" spans="2:11" ht="69.95" customHeight="1" x14ac:dyDescent="0.2">
      <c r="B52" s="13" t="s">
        <v>159</v>
      </c>
      <c r="C52" s="14" t="s">
        <v>160</v>
      </c>
      <c r="D52" s="14" t="s">
        <v>161</v>
      </c>
      <c r="E52" s="14">
        <v>4</v>
      </c>
      <c r="F52" s="14" t="s">
        <v>8</v>
      </c>
      <c r="G52" s="12"/>
      <c r="H52" s="8"/>
      <c r="I52" s="8"/>
      <c r="J52" s="8"/>
      <c r="K52" s="9">
        <f t="shared" si="1"/>
        <v>0</v>
      </c>
    </row>
    <row r="53" spans="2:11" ht="69.95" customHeight="1" x14ac:dyDescent="0.2">
      <c r="B53" s="13" t="s">
        <v>162</v>
      </c>
      <c r="C53" s="14" t="s">
        <v>163</v>
      </c>
      <c r="D53" s="14" t="s">
        <v>164</v>
      </c>
      <c r="E53" s="14">
        <v>6</v>
      </c>
      <c r="F53" s="14" t="s">
        <v>8</v>
      </c>
      <c r="G53" s="12"/>
      <c r="H53" s="8"/>
      <c r="I53" s="8"/>
      <c r="J53" s="8"/>
      <c r="K53" s="9">
        <f t="shared" si="1"/>
        <v>0</v>
      </c>
    </row>
    <row r="54" spans="2:11" ht="69.95" customHeight="1" x14ac:dyDescent="0.2">
      <c r="B54" s="13" t="s">
        <v>165</v>
      </c>
      <c r="C54" s="14" t="s">
        <v>166</v>
      </c>
      <c r="D54" s="14" t="s">
        <v>167</v>
      </c>
      <c r="E54" s="14">
        <v>2</v>
      </c>
      <c r="F54" s="14" t="s">
        <v>8</v>
      </c>
      <c r="G54" s="12"/>
      <c r="H54" s="8"/>
      <c r="I54" s="8"/>
      <c r="J54" s="8"/>
      <c r="K54" s="9">
        <f t="shared" si="1"/>
        <v>0</v>
      </c>
    </row>
    <row r="55" spans="2:11" ht="69.95" customHeight="1" x14ac:dyDescent="0.2">
      <c r="B55" s="13" t="s">
        <v>168</v>
      </c>
      <c r="C55" s="14" t="s">
        <v>169</v>
      </c>
      <c r="D55" s="14" t="s">
        <v>170</v>
      </c>
      <c r="E55" s="14">
        <v>2</v>
      </c>
      <c r="F55" s="14" t="s">
        <v>8</v>
      </c>
      <c r="G55" s="12"/>
      <c r="H55" s="8"/>
      <c r="I55" s="8"/>
      <c r="J55" s="8"/>
      <c r="K55" s="9">
        <f t="shared" si="1"/>
        <v>0</v>
      </c>
    </row>
    <row r="56" spans="2:11" ht="69.95" customHeight="1" x14ac:dyDescent="0.2">
      <c r="B56" s="13" t="s">
        <v>171</v>
      </c>
      <c r="C56" s="14" t="s">
        <v>172</v>
      </c>
      <c r="D56" s="14" t="s">
        <v>173</v>
      </c>
      <c r="E56" s="14">
        <v>2</v>
      </c>
      <c r="F56" s="14" t="s">
        <v>8</v>
      </c>
      <c r="G56" s="12"/>
      <c r="H56" s="8"/>
      <c r="I56" s="8"/>
      <c r="J56" s="8"/>
      <c r="K56" s="9">
        <f t="shared" si="1"/>
        <v>0</v>
      </c>
    </row>
    <row r="57" spans="2:11" ht="69.95" customHeight="1" x14ac:dyDescent="0.2">
      <c r="B57" s="13" t="s">
        <v>174</v>
      </c>
      <c r="C57" s="14" t="s">
        <v>175</v>
      </c>
      <c r="D57" s="14" t="s">
        <v>176</v>
      </c>
      <c r="E57" s="14">
        <v>2</v>
      </c>
      <c r="F57" s="14" t="s">
        <v>8</v>
      </c>
      <c r="G57" s="12"/>
      <c r="H57" s="8"/>
      <c r="I57" s="8"/>
      <c r="J57" s="8"/>
      <c r="K57" s="9">
        <f t="shared" si="1"/>
        <v>0</v>
      </c>
    </row>
    <row r="58" spans="2:11" ht="69.95" customHeight="1" thickBot="1" x14ac:dyDescent="0.25">
      <c r="B58" s="13" t="s">
        <v>177</v>
      </c>
      <c r="C58" s="14" t="s">
        <v>178</v>
      </c>
      <c r="D58" s="14" t="s">
        <v>179</v>
      </c>
      <c r="E58" s="14">
        <v>4</v>
      </c>
      <c r="F58" s="14" t="s">
        <v>8</v>
      </c>
      <c r="G58" s="12"/>
      <c r="H58" s="8"/>
      <c r="I58" s="8"/>
      <c r="J58" s="8"/>
      <c r="K58" s="9">
        <f t="shared" si="1"/>
        <v>0</v>
      </c>
    </row>
    <row r="59" spans="2:11" ht="24" thickBot="1" x14ac:dyDescent="0.25">
      <c r="K59" s="10">
        <f ca="1">SUM(K3:K59)</f>
        <v>0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K1"/>
    <mergeCell ref="A3:A45"/>
  </mergeCells>
  <phoneticPr fontId="0" type="noConversion"/>
  <conditionalFormatting sqref="B3:B6">
    <cfRule type="duplicateValues" dxfId="1" priority="9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2026-02-24T11:08:30Z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2026-01-23T13:26:54Z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518bd2d6-d230-4807-bfe5-e3b1b4fc686b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